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DS\SR\Волкова\Договора\МЕТЕО\2015\Тюмень\"/>
    </mc:Choice>
  </mc:AlternateContent>
  <bookViews>
    <workbookView xWindow="12945" yWindow="-15" windowWidth="15690" windowHeight="15285"/>
  </bookViews>
  <sheets>
    <sheet name="Протокол" sheetId="25" r:id="rId1"/>
    <sheet name="Лист1" sheetId="26" r:id="rId2"/>
  </sheets>
  <externalReferences>
    <externalReference r:id="rId3"/>
  </externalReferences>
  <definedNames>
    <definedName name="\b">[1]Январь!#REF!</definedName>
    <definedName name="\l">[1]Январь!#REF!</definedName>
    <definedName name="\p">[1]Январь!#REF!</definedName>
    <definedName name="\s">[1]Январь!#REF!</definedName>
    <definedName name="_COM1">[1]Январь!#REF!</definedName>
    <definedName name="_COM2">[1]Январь!#REF!</definedName>
    <definedName name="_CPL1">[1]Январь!#REF!</definedName>
    <definedName name="_CPL2">[1]Январь!#REF!</definedName>
    <definedName name="_LAB10">[1]Январь!#REF!</definedName>
    <definedName name="_LAB2">[1]Январь!#REF!</definedName>
    <definedName name="_LAB3">[1]Январь!#REF!</definedName>
    <definedName name="_LAB4">[1]Январь!#REF!</definedName>
    <definedName name="_LAB5">[1]Январь!#REF!</definedName>
    <definedName name="_LAB50">[1]Январь!#REF!</definedName>
    <definedName name="_LAB51">[1]Январь!#REF!</definedName>
    <definedName name="_LAB52">[1]Январь!#REF!</definedName>
    <definedName name="_LAB53">[1]Январь!#REF!</definedName>
    <definedName name="_LAB6">[1]Январь!#REF!</definedName>
    <definedName name="_LAB7">[1]Январь!#REF!</definedName>
    <definedName name="_LAB8">[1]Январь!#REF!</definedName>
    <definedName name="_MEN1">[1]Январь!#REF!</definedName>
    <definedName name="_MEN12">[1]Январь!#REF!</definedName>
    <definedName name="_MEN2">[1]Январь!#REF!</definedName>
    <definedName name="_MEN3">[1]Январь!#REF!</definedName>
    <definedName name="_MEN4">[1]Январь!#REF!</definedName>
    <definedName name="_MEN6">[1]Январь!#REF!</definedName>
    <definedName name="_MEN7">[1]Январь!#REF!</definedName>
    <definedName name="_MEN8">[1]Январь!#REF!</definedName>
    <definedName name="_MES1">[1]Январь!#REF!</definedName>
    <definedName name="_RPL1">[1]Январь!#REF!</definedName>
    <definedName name="_RPL2">[1]Январь!#REF!</definedName>
    <definedName name="LIST">[1]Январь!#REF!</definedName>
    <definedName name="PPR">[1]Январь!#REF!</definedName>
    <definedName name="PRIZ">[1]Январь!#REF!</definedName>
    <definedName name="_xlnm.Print_Area" localSheetId="0">Протокол!$A$1:$H$32</definedName>
  </definedNames>
  <calcPr calcId="152511"/>
</workbook>
</file>

<file path=xl/calcChain.xml><?xml version="1.0" encoding="utf-8"?>
<calcChain xmlns="http://schemas.openxmlformats.org/spreadsheetml/2006/main">
  <c r="E10" i="25" l="1"/>
  <c r="F23" i="25"/>
  <c r="F24" i="25" s="1"/>
  <c r="F25" i="25" l="1"/>
  <c r="E23" i="25" l="1"/>
  <c r="E24" i="25" s="1"/>
  <c r="E25" i="25" s="1"/>
</calcChain>
</file>

<file path=xl/sharedStrings.xml><?xml version="1.0" encoding="utf-8"?>
<sst xmlns="http://schemas.openxmlformats.org/spreadsheetml/2006/main" count="58" uniqueCount="54">
  <si>
    <t xml:space="preserve">12час и более  при видимости 2000м и менее,                                                  - гроза </t>
  </si>
  <si>
    <t>№ п/п</t>
  </si>
  <si>
    <t>И Т О Г О:</t>
  </si>
  <si>
    <t>НДС 18%:</t>
  </si>
  <si>
    <t>ИТОГО  с  НДС:</t>
  </si>
  <si>
    <t>Способы передачи информации</t>
  </si>
  <si>
    <t>Консультация о сроках вскрытия рек:</t>
  </si>
  <si>
    <t xml:space="preserve">Количество объектов </t>
  </si>
  <si>
    <t xml:space="preserve"> Заказчик:</t>
  </si>
  <si>
    <t>Независимо от количества штормовых предупреждений</t>
  </si>
  <si>
    <t>Стоимость за квартал (руб)</t>
  </si>
  <si>
    <t>Сумма за весь период (руб.)</t>
  </si>
  <si>
    <t>г. Тюмень - р. Тура</t>
  </si>
  <si>
    <t>г.Ялуторовск - р.Тобол</t>
  </si>
  <si>
    <t>г.Тобольск - р. Иртыш</t>
  </si>
  <si>
    <t>г.Ишим - р.Ишим</t>
  </si>
  <si>
    <t>по запросу</t>
  </si>
  <si>
    <t>метеоцентр</t>
  </si>
  <si>
    <t>тюмень</t>
  </si>
  <si>
    <t>хмао</t>
  </si>
  <si>
    <t>янао</t>
  </si>
  <si>
    <t>итого</t>
  </si>
  <si>
    <t>итого с НДС</t>
  </si>
  <si>
    <t>квартал</t>
  </si>
  <si>
    <t>квартал с ндс</t>
  </si>
  <si>
    <t>Справки о метеорологических погодных условиях</t>
  </si>
  <si>
    <t>Независимо от количества справок</t>
  </si>
  <si>
    <t xml:space="preserve">ПРОТОКОЛ СОГЛАСОВАНИЯ ДОГОВОРНОЙ ЦЕНЫ                                                  </t>
  </si>
  <si>
    <r>
      <t xml:space="preserve">По </t>
    </r>
    <r>
      <rPr>
        <sz val="10"/>
        <rFont val="Times New Roman"/>
        <family val="1"/>
        <charset val="204"/>
      </rPr>
      <t xml:space="preserve">факсу 77-64-00 , по e-mail: Dispetcher@id.te.ru , по телефону 77-63-30  </t>
    </r>
    <r>
      <rPr>
        <sz val="10"/>
        <color indexed="10"/>
        <rFont val="Times New Roman"/>
        <family val="1"/>
        <charset val="204"/>
      </rPr>
      <t xml:space="preserve">    </t>
    </r>
  </si>
  <si>
    <t>56 дней</t>
  </si>
  <si>
    <t>Приложение 1</t>
  </si>
  <si>
    <r>
      <t>Штормовые предупреждения</t>
    </r>
    <r>
      <rPr>
        <sz val="10"/>
        <rFont val="Times New Roman"/>
        <family val="1"/>
      </rPr>
      <t xml:space="preserve"> по четырем территориальным производственным отделениям  Заказчика (</t>
    </r>
    <r>
      <rPr>
        <b/>
        <sz val="10"/>
        <rFont val="Times New Roman"/>
        <family val="1"/>
      </rPr>
      <t xml:space="preserve">Тюменское, Тобольское, Южное, Ишимское)    </t>
    </r>
    <r>
      <rPr>
        <sz val="10"/>
        <rFont val="Times New Roman"/>
        <family val="1"/>
      </rPr>
      <t xml:space="preserve">(с максимально возможной заблаговремеенностью):                                                                                                                                              - ветер 15м/сек и более,                                                                                                                                                                               - сильные осадки: снег 7-19 мм и более за 12 часов и менее, дождь, дождь со снегом 15-49 мм за 12 часов и менее,                                                                                                  - температура -30° и ниже,                                                                                                                                                                               - понижение температуры  на 10° и  более за 12 час и менее                      (в зимний период),                                                                                                               - метель, в т.ч.низовая при ветре 15 м/с и более, продолжительностью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</si>
  <si>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      Исполнитель</t>
  </si>
  <si>
    <t xml:space="preserve"> </t>
  </si>
  <si>
    <t xml:space="preserve">ОАО "Тюменьэнерго" </t>
  </si>
  <si>
    <t xml:space="preserve"> __________________С.Н. Егошин</t>
  </si>
  <si>
    <t>Данные о скорости ветра &gt;20м/с (Приложение №3 к Договору)</t>
  </si>
  <si>
    <t xml:space="preserve">  на оказание услуг по предоставлению гидрометеорологической информации о состоянии окружающей природной среды.</t>
  </si>
  <si>
    <t xml:space="preserve">                                                                                           </t>
  </si>
  <si>
    <t xml:space="preserve">              _____________Е.А. Смирнова                                                                                                         </t>
  </si>
  <si>
    <t>Данные о количестве гроз (Приложение №3 к Договору)</t>
  </si>
  <si>
    <t>Наименование услуг по элементам</t>
  </si>
  <si>
    <t>Объемы оказания услуг</t>
  </si>
  <si>
    <t>Срок оказания услуг</t>
  </si>
  <si>
    <t>к Договору №________ от "___"________ 2014г.</t>
  </si>
  <si>
    <t>По мере наступления явления с максимально возможной заблаговременностью               с 01.01.2015г по 31.12.2015г.</t>
  </si>
  <si>
    <t xml:space="preserve">за период с 01.04.2015г по 01.10.2015г.
</t>
  </si>
  <si>
    <t>за период с 01.01.2015г по 31.12.2015г</t>
  </si>
  <si>
    <t>в период  с 01.05.2015г. по 31.07.2015г. в рабочие дни (без выходных)</t>
  </si>
  <si>
    <t xml:space="preserve">Прогноз максимального уровня весеннего половодья рек, указанных в п. 5 настоящего Протокола </t>
  </si>
  <si>
    <t xml:space="preserve">Уровень воды в  реках, указанных в п. 5 настоящего Протокола </t>
  </si>
  <si>
    <t xml:space="preserve">апрель 2015 г. </t>
  </si>
  <si>
    <t xml:space="preserve">ФГБУ «Обь-Иртышское УГМС»                                       Начальник Тюменского ЦГМС  </t>
  </si>
  <si>
    <t xml:space="preserve">Заместитель генерального  директора по техническим вопросам - главный инженер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</si>
</sst>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_)"/>
    <numFmt numFmtId="165" formatCode="0_)"/>
    <numFmt numFmtId="166" formatCode="0.E+00"/>
  </numFmts>
  <fonts count="15" x14ac:knownFonts="1">
    <font>
      <sz val="10"/>
      <name val="Courie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164" fontId="0" fillId="0" borderId="0"/>
    <xf numFmtId="164" fontId="5" fillId="0" borderId="0"/>
  </cellStyleXfs>
  <cellXfs count="75">
    <xf numFmtId="164" fontId="0" fillId="0" borderId="0" xfId="0"/>
    <xf numFmtId="164" fontId="1" fillId="0" borderId="0" xfId="0" applyFont="1"/>
    <xf numFmtId="164" fontId="1" fillId="0" borderId="1" xfId="0" applyFont="1" applyBorder="1" applyAlignment="1">
      <alignment horizontal="center" vertical="center" wrapText="1"/>
    </xf>
    <xf numFmtId="164" fontId="1" fillId="0" borderId="0" xfId="0" applyFont="1" applyAlignment="1">
      <alignment horizontal="center" vertical="center"/>
    </xf>
    <xf numFmtId="164" fontId="3" fillId="0" borderId="0" xfId="1" applyFont="1"/>
    <xf numFmtId="164" fontId="8" fillId="0" borderId="0" xfId="0" applyFont="1"/>
    <xf numFmtId="164" fontId="8" fillId="0" borderId="0" xfId="0" applyFont="1" applyAlignment="1">
      <alignment horizontal="left"/>
    </xf>
    <xf numFmtId="164" fontId="6" fillId="0" borderId="0" xfId="0" applyFont="1"/>
    <xf numFmtId="1" fontId="1" fillId="0" borderId="1" xfId="0" applyNumberFormat="1" applyFont="1" applyBorder="1" applyAlignment="1">
      <alignment horizontal="center" vertical="center" wrapText="1"/>
    </xf>
    <xf numFmtId="165" fontId="8" fillId="0" borderId="0" xfId="0" applyNumberFormat="1" applyFont="1"/>
    <xf numFmtId="165" fontId="1" fillId="0" borderId="0" xfId="0" applyNumberFormat="1" applyFont="1"/>
    <xf numFmtId="165" fontId="3" fillId="0" borderId="0" xfId="1" applyNumberFormat="1" applyFont="1"/>
    <xf numFmtId="164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2" fillId="0" borderId="1" xfId="0" applyFont="1" applyBorder="1" applyAlignment="1">
      <alignment horizontal="left"/>
    </xf>
    <xf numFmtId="164" fontId="2" fillId="0" borderId="1" xfId="0" applyFont="1" applyBorder="1" applyAlignment="1">
      <alignment horizontal="center"/>
    </xf>
    <xf numFmtId="164" fontId="11" fillId="0" borderId="0" xfId="0" applyFont="1" applyAlignment="1">
      <alignment horizontal="left"/>
    </xf>
    <xf numFmtId="164" fontId="7" fillId="0" borderId="2" xfId="0" applyFont="1" applyBorder="1" applyAlignment="1">
      <alignment wrapText="1"/>
    </xf>
    <xf numFmtId="164" fontId="8" fillId="0" borderId="0" xfId="0" applyFont="1" applyAlignment="1"/>
    <xf numFmtId="164" fontId="1" fillId="0" borderId="0" xfId="0" applyFont="1" applyBorder="1" applyAlignment="1">
      <alignment horizontal="center" vertical="center"/>
    </xf>
    <xf numFmtId="164" fontId="1" fillId="0" borderId="0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4" fontId="1" fillId="0" borderId="0" xfId="0" applyFont="1" applyBorder="1"/>
    <xf numFmtId="165" fontId="1" fillId="0" borderId="0" xfId="0" applyNumberFormat="1" applyFont="1" applyBorder="1"/>
    <xf numFmtId="43" fontId="2" fillId="0" borderId="0" xfId="0" applyNumberFormat="1" applyFont="1" applyBorder="1" applyAlignment="1"/>
    <xf numFmtId="164" fontId="8" fillId="0" borderId="0" xfId="0" applyFont="1" applyBorder="1"/>
    <xf numFmtId="165" fontId="8" fillId="0" borderId="0" xfId="0" applyNumberFormat="1" applyFont="1" applyBorder="1"/>
    <xf numFmtId="166" fontId="0" fillId="0" borderId="1" xfId="0" applyNumberFormat="1" applyBorder="1" applyAlignment="1">
      <alignment vertical="center" wrapText="1"/>
    </xf>
    <xf numFmtId="164" fontId="10" fillId="0" borderId="1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top" wrapText="1"/>
    </xf>
    <xf numFmtId="2" fontId="1" fillId="0" borderId="0" xfId="0" applyNumberFormat="1" applyFont="1" applyBorder="1"/>
    <xf numFmtId="1" fontId="9" fillId="0" borderId="1" xfId="0" applyNumberFormat="1" applyFont="1" applyBorder="1" applyAlignment="1">
      <alignment horizontal="center" vertical="center" wrapText="1"/>
    </xf>
    <xf numFmtId="43" fontId="9" fillId="0" borderId="1" xfId="0" applyNumberFormat="1" applyFont="1" applyBorder="1" applyAlignment="1">
      <alignment horizontal="right" vertical="center" wrapText="1"/>
    </xf>
    <xf numFmtId="164" fontId="0" fillId="0" borderId="1" xfId="0" applyBorder="1"/>
    <xf numFmtId="2" fontId="0" fillId="0" borderId="1" xfId="0" applyNumberFormat="1" applyBorder="1"/>
    <xf numFmtId="2" fontId="9" fillId="0" borderId="1" xfId="0" applyNumberFormat="1" applyFont="1" applyBorder="1" applyAlignment="1">
      <alignment horizontal="right" vertical="center"/>
    </xf>
    <xf numFmtId="43" fontId="9" fillId="0" borderId="1" xfId="0" applyNumberFormat="1" applyFont="1" applyBorder="1" applyAlignment="1">
      <alignment horizontal="right" vertical="center"/>
    </xf>
    <xf numFmtId="164" fontId="1" fillId="0" borderId="0" xfId="0" applyFont="1" applyAlignment="1">
      <alignment horizontal="right"/>
    </xf>
    <xf numFmtId="164" fontId="13" fillId="0" borderId="0" xfId="0" applyFont="1"/>
    <xf numFmtId="0" fontId="2" fillId="0" borderId="4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64" fontId="9" fillId="0" borderId="4" xfId="0" applyFont="1" applyBorder="1" applyAlignment="1">
      <alignment horizontal="center" vertical="center" wrapText="1"/>
    </xf>
    <xf numFmtId="164" fontId="1" fillId="0" borderId="6" xfId="0" applyFont="1" applyBorder="1" applyAlignment="1">
      <alignment horizontal="center" vertical="center" wrapText="1"/>
    </xf>
    <xf numFmtId="43" fontId="13" fillId="0" borderId="4" xfId="0" applyNumberFormat="1" applyFont="1" applyBorder="1" applyAlignment="1">
      <alignment horizontal="center" vertical="center" wrapText="1"/>
    </xf>
    <xf numFmtId="43" fontId="13" fillId="0" borderId="5" xfId="0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43" fontId="13" fillId="0" borderId="4" xfId="0" applyNumberFormat="1" applyFont="1" applyBorder="1" applyAlignment="1">
      <alignment horizontal="center" vertical="center"/>
    </xf>
    <xf numFmtId="43" fontId="13" fillId="0" borderId="5" xfId="0" applyNumberFormat="1" applyFont="1" applyBorder="1" applyAlignment="1">
      <alignment horizontal="center" vertical="center"/>
    </xf>
    <xf numFmtId="43" fontId="13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8" fillId="0" borderId="0" xfId="0" applyFont="1" applyAlignment="1">
      <alignment horizontal="left" vertical="center" wrapText="1"/>
    </xf>
    <xf numFmtId="164" fontId="0" fillId="0" borderId="0" xfId="0" applyAlignment="1">
      <alignment horizontal="left" vertical="center" wrapText="1"/>
    </xf>
    <xf numFmtId="164" fontId="2" fillId="0" borderId="1" xfId="0" applyFont="1" applyBorder="1" applyAlignment="1">
      <alignment horizontal="left"/>
    </xf>
    <xf numFmtId="164" fontId="1" fillId="0" borderId="0" xfId="0" applyFont="1" applyAlignment="1">
      <alignment horizontal="right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9" fillId="0" borderId="4" xfId="0" applyFont="1" applyBorder="1" applyAlignment="1">
      <alignment horizontal="center" vertical="center" wrapText="1"/>
    </xf>
    <xf numFmtId="164" fontId="9" fillId="0" borderId="3" xfId="0" applyFont="1" applyBorder="1" applyAlignment="1">
      <alignment horizontal="center" vertical="center" wrapText="1"/>
    </xf>
    <xf numFmtId="164" fontId="4" fillId="0" borderId="0" xfId="1" applyFont="1" applyAlignment="1">
      <alignment horizontal="center" wrapText="1"/>
    </xf>
    <xf numFmtId="164" fontId="10" fillId="0" borderId="8" xfId="1" applyFont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 shrinkToFit="1"/>
    </xf>
    <xf numFmtId="166" fontId="1" fillId="0" borderId="5" xfId="0" applyNumberFormat="1" applyFont="1" applyFill="1" applyBorder="1" applyAlignment="1">
      <alignment horizontal="center" vertical="center" wrapText="1" shrinkToFit="1"/>
    </xf>
    <xf numFmtId="166" fontId="1" fillId="0" borderId="3" xfId="0" applyNumberFormat="1" applyFont="1" applyFill="1" applyBorder="1" applyAlignment="1">
      <alignment horizontal="center" vertical="center" wrapText="1" shrinkToFit="1"/>
    </xf>
    <xf numFmtId="164" fontId="1" fillId="0" borderId="6" xfId="0" applyFont="1" applyBorder="1" applyAlignment="1">
      <alignment horizontal="center" vertical="center" wrapText="1"/>
    </xf>
    <xf numFmtId="164" fontId="1" fillId="0" borderId="7" xfId="0" applyFont="1" applyBorder="1" applyAlignment="1">
      <alignment horizontal="center" vertical="center" wrapText="1"/>
    </xf>
    <xf numFmtId="164" fontId="1" fillId="0" borderId="3" xfId="0" applyFont="1" applyBorder="1" applyAlignment="1">
      <alignment horizontal="center" vertical="center" wrapText="1"/>
    </xf>
    <xf numFmtId="164" fontId="10" fillId="0" borderId="4" xfId="0" applyFont="1" applyBorder="1" applyAlignment="1">
      <alignment horizontal="left" vertical="center" wrapText="1"/>
    </xf>
    <xf numFmtId="164" fontId="9" fillId="0" borderId="3" xfId="0" applyFont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Реестр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2\C\Documents%20and%20Settings\&#1045;&#1092;&#1072;&#1085;&#1086;&#1074;&#1072;\&#1056;&#1072;&#1073;&#1086;&#1095;&#1080;&#1081;%20&#1089;&#1090;&#1086;&#1083;\&#1045;&#1083;&#1077;&#1085;&#1072;\2002%20&#1075;&#1086;&#1076;\&#1058;&#1069;&#1056;-1&#1059;&#1055;&#1060;\31&#1089;&#1090;&#1072;&#1090;&#1100;&#1103;\&#1060;&#1080;&#1085;&#1072;&#1085;&#1089;&#1080;&#1088;.09-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zoomScaleNormal="90" workbookViewId="0">
      <selection activeCell="H10" sqref="H10:H22"/>
    </sheetView>
  </sheetViews>
  <sheetFormatPr defaultRowHeight="12.75" x14ac:dyDescent="0.2"/>
  <cols>
    <col min="1" max="1" width="4.75" style="1" customWidth="1"/>
    <col min="2" max="2" width="49.125" style="1" customWidth="1"/>
    <col min="3" max="3" width="11.125" style="1" customWidth="1"/>
    <col min="4" max="4" width="9.875" style="1" customWidth="1"/>
    <col min="5" max="5" width="16.375" style="1" customWidth="1"/>
    <col min="6" max="6" width="13.375" style="1" customWidth="1"/>
    <col min="7" max="8" width="20.875" style="1" customWidth="1"/>
    <col min="9" max="9" width="9" style="1"/>
    <col min="10" max="10" width="8.625" style="1" customWidth="1"/>
    <col min="11" max="11" width="8.625" style="10" customWidth="1"/>
    <col min="12" max="12" width="10.5" style="1" customWidth="1"/>
    <col min="13" max="16384" width="9" style="1"/>
  </cols>
  <sheetData>
    <row r="1" spans="1:13" x14ac:dyDescent="0.2">
      <c r="G1" s="57" t="s">
        <v>30</v>
      </c>
      <c r="H1" s="57"/>
    </row>
    <row r="2" spans="1:13" ht="13.5" customHeight="1" x14ac:dyDescent="0.2">
      <c r="F2" s="57" t="s">
        <v>44</v>
      </c>
      <c r="G2" s="57"/>
      <c r="H2" s="57"/>
    </row>
    <row r="3" spans="1:13" ht="13.5" customHeight="1" x14ac:dyDescent="0.2">
      <c r="F3" s="37"/>
      <c r="G3" s="57"/>
      <c r="H3" s="57"/>
    </row>
    <row r="4" spans="1:13" ht="13.5" customHeight="1" x14ac:dyDescent="0.2">
      <c r="F4" s="37"/>
      <c r="G4" s="57"/>
      <c r="H4" s="57"/>
    </row>
    <row r="5" spans="1:13" ht="13.5" customHeight="1" x14ac:dyDescent="0.2">
      <c r="F5" s="37"/>
      <c r="G5" s="57"/>
      <c r="H5" s="57"/>
    </row>
    <row r="6" spans="1:13" s="4" customFormat="1" ht="15.75" customHeight="1" x14ac:dyDescent="0.25">
      <c r="A6" s="62" t="s">
        <v>27</v>
      </c>
      <c r="B6" s="62"/>
      <c r="C6" s="62"/>
      <c r="D6" s="62"/>
      <c r="E6" s="62"/>
      <c r="F6" s="62"/>
      <c r="G6" s="62"/>
      <c r="H6" s="62"/>
      <c r="K6" s="11"/>
    </row>
    <row r="7" spans="1:13" s="4" customFormat="1" ht="0.75" customHeight="1" x14ac:dyDescent="0.25">
      <c r="A7" s="62"/>
      <c r="B7" s="62"/>
      <c r="C7" s="62"/>
      <c r="D7" s="62"/>
      <c r="E7" s="62"/>
      <c r="F7" s="62"/>
      <c r="G7" s="62"/>
      <c r="H7" s="62"/>
      <c r="K7" s="11"/>
    </row>
    <row r="8" spans="1:13" s="4" customFormat="1" ht="29.25" customHeight="1" x14ac:dyDescent="0.25">
      <c r="A8" s="63" t="s">
        <v>37</v>
      </c>
      <c r="B8" s="63"/>
      <c r="C8" s="63"/>
      <c r="D8" s="63"/>
      <c r="E8" s="63"/>
      <c r="F8" s="63"/>
      <c r="G8" s="63"/>
      <c r="H8" s="63"/>
      <c r="K8" s="11"/>
    </row>
    <row r="9" spans="1:13" s="3" customFormat="1" ht="41.25" customHeight="1" x14ac:dyDescent="0.15">
      <c r="A9" s="12" t="s">
        <v>1</v>
      </c>
      <c r="B9" s="12" t="s">
        <v>41</v>
      </c>
      <c r="C9" s="12" t="s">
        <v>7</v>
      </c>
      <c r="D9" s="12" t="s">
        <v>42</v>
      </c>
      <c r="E9" s="12" t="s">
        <v>10</v>
      </c>
      <c r="F9" s="12" t="s">
        <v>11</v>
      </c>
      <c r="G9" s="12" t="s">
        <v>43</v>
      </c>
      <c r="H9" s="12" t="s">
        <v>5</v>
      </c>
      <c r="I9" s="19"/>
      <c r="J9" s="20"/>
      <c r="K9" s="21"/>
      <c r="L9" s="20"/>
      <c r="M9" s="19"/>
    </row>
    <row r="10" spans="1:13" ht="152.25" customHeight="1" x14ac:dyDescent="0.2">
      <c r="A10" s="51">
        <v>1</v>
      </c>
      <c r="B10" s="39" t="s">
        <v>31</v>
      </c>
      <c r="C10" s="58">
        <v>4</v>
      </c>
      <c r="D10" s="72" t="s">
        <v>9</v>
      </c>
      <c r="E10" s="45">
        <f>F10/4</f>
        <v>120487.2</v>
      </c>
      <c r="F10" s="48">
        <v>481948.8</v>
      </c>
      <c r="G10" s="60" t="s">
        <v>45</v>
      </c>
      <c r="H10" s="64" t="s">
        <v>28</v>
      </c>
      <c r="I10" s="22"/>
      <c r="J10" s="22"/>
      <c r="K10" s="23"/>
      <c r="L10" s="22"/>
      <c r="M10" s="22"/>
    </row>
    <row r="11" spans="1:13" ht="37.5" customHeight="1" x14ac:dyDescent="0.2">
      <c r="A11" s="53"/>
      <c r="B11" s="29" t="s">
        <v>0</v>
      </c>
      <c r="C11" s="59"/>
      <c r="D11" s="74"/>
      <c r="E11" s="46"/>
      <c r="F11" s="49"/>
      <c r="G11" s="61"/>
      <c r="H11" s="65"/>
      <c r="I11" s="22"/>
      <c r="J11" s="22"/>
      <c r="K11" s="23"/>
      <c r="L11" s="22"/>
      <c r="M11" s="22"/>
    </row>
    <row r="12" spans="1:13" ht="72.75" customHeight="1" x14ac:dyDescent="0.2">
      <c r="A12" s="13">
        <v>2</v>
      </c>
      <c r="B12" s="28" t="s">
        <v>25</v>
      </c>
      <c r="C12" s="8">
        <v>4</v>
      </c>
      <c r="D12" s="31" t="s">
        <v>26</v>
      </c>
      <c r="E12" s="46"/>
      <c r="F12" s="49"/>
      <c r="G12" s="2" t="s">
        <v>16</v>
      </c>
      <c r="H12" s="65"/>
      <c r="I12" s="30"/>
      <c r="J12" s="22"/>
      <c r="K12" s="23"/>
      <c r="L12" s="22"/>
      <c r="M12" s="22"/>
    </row>
    <row r="13" spans="1:13" ht="48.75" customHeight="1" x14ac:dyDescent="0.2">
      <c r="A13" s="13">
        <v>3</v>
      </c>
      <c r="B13" s="28" t="s">
        <v>40</v>
      </c>
      <c r="C13" s="8">
        <v>12</v>
      </c>
      <c r="D13" s="31">
        <v>1</v>
      </c>
      <c r="E13" s="46"/>
      <c r="F13" s="49"/>
      <c r="G13" s="2" t="s">
        <v>46</v>
      </c>
      <c r="H13" s="65"/>
      <c r="I13" s="22"/>
      <c r="J13" s="22"/>
      <c r="K13" s="23"/>
      <c r="L13" s="22"/>
      <c r="M13" s="22"/>
    </row>
    <row r="14" spans="1:13" ht="48.75" customHeight="1" x14ac:dyDescent="0.2">
      <c r="A14" s="40">
        <v>4</v>
      </c>
      <c r="B14" s="28" t="s">
        <v>36</v>
      </c>
      <c r="C14" s="41">
        <v>12</v>
      </c>
      <c r="D14" s="42">
        <v>1</v>
      </c>
      <c r="E14" s="46"/>
      <c r="F14" s="49"/>
      <c r="G14" s="44" t="s">
        <v>47</v>
      </c>
      <c r="H14" s="65"/>
      <c r="I14" s="22"/>
      <c r="J14" s="22"/>
      <c r="K14" s="23"/>
      <c r="L14" s="22"/>
      <c r="M14" s="22"/>
    </row>
    <row r="15" spans="1:13" ht="22.5" customHeight="1" x14ac:dyDescent="0.2">
      <c r="A15" s="51">
        <v>5</v>
      </c>
      <c r="B15" s="28" t="s">
        <v>6</v>
      </c>
      <c r="C15" s="72">
        <v>4</v>
      </c>
      <c r="D15" s="72" t="s">
        <v>26</v>
      </c>
      <c r="E15" s="46"/>
      <c r="F15" s="49"/>
      <c r="G15" s="67" t="s">
        <v>51</v>
      </c>
      <c r="H15" s="65"/>
      <c r="I15" s="22"/>
      <c r="J15" s="22"/>
      <c r="K15" s="23"/>
      <c r="L15" s="22"/>
      <c r="M15" s="22"/>
    </row>
    <row r="16" spans="1:13" ht="18.75" customHeight="1" x14ac:dyDescent="0.2">
      <c r="A16" s="52"/>
      <c r="B16" s="28" t="s">
        <v>12</v>
      </c>
      <c r="C16" s="73"/>
      <c r="D16" s="73"/>
      <c r="E16" s="46"/>
      <c r="F16" s="49"/>
      <c r="G16" s="68"/>
      <c r="H16" s="65"/>
      <c r="I16" s="22"/>
      <c r="J16" s="22"/>
      <c r="K16" s="23"/>
      <c r="L16" s="22"/>
      <c r="M16" s="22"/>
    </row>
    <row r="17" spans="1:13" ht="17.25" customHeight="1" x14ac:dyDescent="0.2">
      <c r="A17" s="52"/>
      <c r="B17" s="28" t="s">
        <v>13</v>
      </c>
      <c r="C17" s="73"/>
      <c r="D17" s="73"/>
      <c r="E17" s="46"/>
      <c r="F17" s="49"/>
      <c r="G17" s="68"/>
      <c r="H17" s="65"/>
      <c r="I17" s="22"/>
      <c r="J17" s="22"/>
      <c r="K17" s="23"/>
      <c r="L17" s="22"/>
      <c r="M17" s="22"/>
    </row>
    <row r="18" spans="1:13" ht="18.75" customHeight="1" x14ac:dyDescent="0.2">
      <c r="A18" s="52"/>
      <c r="B18" s="28" t="s">
        <v>14</v>
      </c>
      <c r="C18" s="73"/>
      <c r="D18" s="73"/>
      <c r="E18" s="46"/>
      <c r="F18" s="49"/>
      <c r="G18" s="68"/>
      <c r="H18" s="65"/>
      <c r="I18" s="22"/>
      <c r="J18" s="22"/>
      <c r="K18" s="23"/>
      <c r="L18" s="22"/>
      <c r="M18" s="22"/>
    </row>
    <row r="19" spans="1:13" ht="19.5" customHeight="1" x14ac:dyDescent="0.2">
      <c r="A19" s="52"/>
      <c r="B19" s="70" t="s">
        <v>15</v>
      </c>
      <c r="C19" s="73"/>
      <c r="D19" s="73"/>
      <c r="E19" s="46"/>
      <c r="F19" s="49"/>
      <c r="G19" s="68"/>
      <c r="H19" s="65"/>
      <c r="I19" s="22"/>
      <c r="J19" s="22"/>
      <c r="K19" s="23"/>
      <c r="L19" s="22"/>
      <c r="M19" s="22"/>
    </row>
    <row r="20" spans="1:13" ht="18.75" hidden="1" customHeight="1" x14ac:dyDescent="0.2">
      <c r="A20" s="53"/>
      <c r="B20" s="71"/>
      <c r="C20" s="74"/>
      <c r="D20" s="74"/>
      <c r="E20" s="46"/>
      <c r="F20" s="49"/>
      <c r="G20" s="69"/>
      <c r="H20" s="65"/>
      <c r="I20" s="22"/>
      <c r="J20" s="22"/>
      <c r="K20" s="23"/>
      <c r="L20" s="22"/>
      <c r="M20" s="22"/>
    </row>
    <row r="21" spans="1:13" ht="68.25" customHeight="1" x14ac:dyDescent="0.2">
      <c r="A21" s="13">
        <v>6</v>
      </c>
      <c r="B21" s="28" t="s">
        <v>49</v>
      </c>
      <c r="C21" s="8">
        <v>4</v>
      </c>
      <c r="D21" s="31" t="s">
        <v>26</v>
      </c>
      <c r="E21" s="46"/>
      <c r="F21" s="49"/>
      <c r="G21" s="2" t="s">
        <v>51</v>
      </c>
      <c r="H21" s="65"/>
      <c r="I21" s="22"/>
      <c r="J21" s="22"/>
      <c r="K21" s="23"/>
      <c r="L21" s="22"/>
      <c r="M21" s="22"/>
    </row>
    <row r="22" spans="1:13" ht="72.75" customHeight="1" x14ac:dyDescent="0.2">
      <c r="A22" s="13">
        <v>7</v>
      </c>
      <c r="B22" s="28" t="s">
        <v>50</v>
      </c>
      <c r="C22" s="8">
        <v>4</v>
      </c>
      <c r="D22" s="31" t="s">
        <v>29</v>
      </c>
      <c r="E22" s="47"/>
      <c r="F22" s="50"/>
      <c r="G22" s="43" t="s">
        <v>48</v>
      </c>
      <c r="H22" s="66"/>
      <c r="I22" s="30"/>
      <c r="J22" s="22"/>
      <c r="K22" s="23"/>
      <c r="L22" s="22"/>
      <c r="M22" s="22"/>
    </row>
    <row r="23" spans="1:13" ht="15.75" customHeight="1" x14ac:dyDescent="0.2">
      <c r="A23" s="56" t="s">
        <v>2</v>
      </c>
      <c r="B23" s="56"/>
      <c r="C23" s="14"/>
      <c r="D23" s="15"/>
      <c r="E23" s="35">
        <f>E10</f>
        <v>120487.2</v>
      </c>
      <c r="F23" s="36">
        <f>SUM(F10:F22)</f>
        <v>481948.8</v>
      </c>
      <c r="G23" s="15"/>
      <c r="H23" s="27"/>
      <c r="I23" s="30"/>
      <c r="J23" s="22"/>
      <c r="K23" s="23"/>
      <c r="L23" s="24"/>
      <c r="M23" s="22"/>
    </row>
    <row r="24" spans="1:13" ht="15" customHeight="1" x14ac:dyDescent="0.2">
      <c r="A24" s="56" t="s">
        <v>3</v>
      </c>
      <c r="B24" s="56"/>
      <c r="C24" s="14"/>
      <c r="D24" s="15"/>
      <c r="E24" s="35">
        <f>E23*0.18</f>
        <v>21687.696</v>
      </c>
      <c r="F24" s="35">
        <f>F23*0.18</f>
        <v>86750.784</v>
      </c>
      <c r="G24" s="15"/>
      <c r="H24" s="27"/>
      <c r="I24" s="22"/>
      <c r="J24" s="22"/>
      <c r="K24" s="23"/>
      <c r="L24" s="24"/>
      <c r="M24" s="22"/>
    </row>
    <row r="25" spans="1:13" ht="18" customHeight="1" x14ac:dyDescent="0.2">
      <c r="A25" s="56" t="s">
        <v>4</v>
      </c>
      <c r="B25" s="56"/>
      <c r="C25" s="14"/>
      <c r="D25" s="15"/>
      <c r="E25" s="32">
        <f>SUM(E23:E24)</f>
        <v>142174.89600000001</v>
      </c>
      <c r="F25" s="36">
        <f>SUM(F23:F24)</f>
        <v>568699.58400000003</v>
      </c>
      <c r="G25" s="15"/>
      <c r="H25" s="15"/>
      <c r="I25" s="22"/>
      <c r="J25" s="22"/>
      <c r="K25" s="23"/>
      <c r="L25" s="24"/>
      <c r="M25" s="22"/>
    </row>
    <row r="26" spans="1:13" s="5" customFormat="1" ht="24" customHeight="1" x14ac:dyDescent="0.25">
      <c r="A26" s="17"/>
      <c r="B26" s="17" t="s">
        <v>32</v>
      </c>
      <c r="C26" s="17"/>
      <c r="D26" s="17"/>
      <c r="E26" s="17"/>
      <c r="F26" s="17"/>
      <c r="G26" s="17" t="s">
        <v>8</v>
      </c>
      <c r="H26" s="17"/>
      <c r="I26" s="25"/>
      <c r="J26" s="25"/>
      <c r="K26" s="26"/>
      <c r="L26" s="25"/>
      <c r="M26" s="25"/>
    </row>
    <row r="27" spans="1:13" s="5" customFormat="1" ht="15" x14ac:dyDescent="0.25">
      <c r="A27" s="18"/>
      <c r="B27" s="54" t="s">
        <v>52</v>
      </c>
      <c r="C27" s="18"/>
      <c r="D27" s="18"/>
      <c r="E27" s="18"/>
      <c r="F27" s="18"/>
      <c r="G27" s="18" t="s">
        <v>34</v>
      </c>
      <c r="H27" s="18"/>
      <c r="K27" s="9"/>
    </row>
    <row r="28" spans="1:13" s="5" customFormat="1" ht="46.5" customHeight="1" x14ac:dyDescent="0.25">
      <c r="A28" s="18"/>
      <c r="B28" s="55"/>
      <c r="C28" s="18"/>
      <c r="D28" s="18"/>
      <c r="E28" s="18"/>
      <c r="F28" s="18"/>
      <c r="G28" s="54" t="s">
        <v>53</v>
      </c>
      <c r="H28" s="54"/>
      <c r="K28" s="9"/>
    </row>
    <row r="29" spans="1:13" s="5" customFormat="1" ht="15" x14ac:dyDescent="0.25">
      <c r="A29" s="18" t="s">
        <v>38</v>
      </c>
      <c r="C29" s="18"/>
      <c r="D29" s="18"/>
      <c r="E29" s="18"/>
      <c r="F29" s="18"/>
      <c r="G29" s="18" t="s">
        <v>33</v>
      </c>
      <c r="H29" s="18"/>
      <c r="K29" s="9"/>
    </row>
    <row r="30" spans="1:13" s="5" customFormat="1" ht="15" x14ac:dyDescent="0.25">
      <c r="A30" s="18" t="s">
        <v>39</v>
      </c>
      <c r="B30" s="18"/>
      <c r="C30" s="18"/>
      <c r="D30" s="18"/>
      <c r="E30" s="18"/>
      <c r="F30" s="18"/>
      <c r="G30" s="18" t="s">
        <v>35</v>
      </c>
      <c r="H30" s="18"/>
      <c r="K30" s="9"/>
    </row>
    <row r="31" spans="1:13" s="5" customFormat="1" ht="23.25" customHeight="1" x14ac:dyDescent="0.25">
      <c r="A31" s="6"/>
      <c r="B31" s="16"/>
      <c r="C31" s="6"/>
      <c r="D31" s="6"/>
      <c r="E31" s="6"/>
      <c r="F31" s="6"/>
      <c r="G31" s="6"/>
      <c r="H31" s="6"/>
      <c r="K31" s="9"/>
    </row>
    <row r="32" spans="1:13" s="5" customFormat="1" ht="15.75" customHeight="1" x14ac:dyDescent="0.25">
      <c r="A32" s="6"/>
      <c r="B32" s="38" t="s">
        <v>33</v>
      </c>
      <c r="C32" s="6"/>
      <c r="D32" s="6"/>
      <c r="E32" s="6"/>
      <c r="F32" s="6"/>
      <c r="G32" s="6"/>
      <c r="H32" s="6"/>
      <c r="K32" s="9"/>
    </row>
    <row r="33" spans="1:2" x14ac:dyDescent="0.2">
      <c r="A33" s="7"/>
      <c r="B33" s="7"/>
    </row>
    <row r="34" spans="1:2" x14ac:dyDescent="0.2">
      <c r="A34" s="7"/>
      <c r="B34" s="7"/>
    </row>
    <row r="35" spans="1:2" x14ac:dyDescent="0.2">
      <c r="A35" s="7"/>
      <c r="B35" s="7"/>
    </row>
    <row r="36" spans="1:2" x14ac:dyDescent="0.2">
      <c r="A36" s="7"/>
      <c r="B36" s="7"/>
    </row>
  </sheetData>
  <mergeCells count="24">
    <mergeCell ref="G5:H5"/>
    <mergeCell ref="C10:C11"/>
    <mergeCell ref="G10:G11"/>
    <mergeCell ref="G1:H1"/>
    <mergeCell ref="F2:H2"/>
    <mergeCell ref="A6:H7"/>
    <mergeCell ref="A8:H8"/>
    <mergeCell ref="H10:H22"/>
    <mergeCell ref="G15:G20"/>
    <mergeCell ref="B19:B20"/>
    <mergeCell ref="C15:C20"/>
    <mergeCell ref="D15:D20"/>
    <mergeCell ref="D10:D11"/>
    <mergeCell ref="G3:H3"/>
    <mergeCell ref="G4:H4"/>
    <mergeCell ref="A10:A11"/>
    <mergeCell ref="E10:E22"/>
    <mergeCell ref="F10:F22"/>
    <mergeCell ref="A15:A20"/>
    <mergeCell ref="B27:B28"/>
    <mergeCell ref="G28:H28"/>
    <mergeCell ref="A25:B25"/>
    <mergeCell ref="A23:B23"/>
    <mergeCell ref="A24:B24"/>
  </mergeCells>
  <phoneticPr fontId="0" type="noConversion"/>
  <printOptions horizontalCentered="1"/>
  <pageMargins left="0.54" right="0.39370078740157483" top="0.35" bottom="0.19685039370078741" header="0.11811023622047245" footer="0.11811023622047245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H19" sqref="H19"/>
    </sheetView>
  </sheetViews>
  <sheetFormatPr defaultRowHeight="12" x14ac:dyDescent="0.15"/>
  <cols>
    <col min="1" max="1" width="13.75" customWidth="1"/>
    <col min="2" max="2" width="14.5" customWidth="1"/>
    <col min="3" max="3" width="12.875" customWidth="1"/>
    <col min="4" max="4" width="11.875" customWidth="1"/>
    <col min="5" max="5" width="14.25" customWidth="1"/>
  </cols>
  <sheetData>
    <row r="1" spans="1:5" x14ac:dyDescent="0.15">
      <c r="A1" s="33" t="s">
        <v>17</v>
      </c>
      <c r="B1" s="33" t="s">
        <v>21</v>
      </c>
      <c r="C1" s="33" t="s">
        <v>22</v>
      </c>
      <c r="D1" s="33" t="s">
        <v>23</v>
      </c>
      <c r="E1" s="33" t="s">
        <v>24</v>
      </c>
    </row>
    <row r="2" spans="1:5" ht="12.75" x14ac:dyDescent="0.15">
      <c r="A2" s="33" t="s">
        <v>18</v>
      </c>
      <c r="B2" s="34">
        <v>312540.76</v>
      </c>
      <c r="C2" s="34">
        <v>368798.09680000006</v>
      </c>
      <c r="D2" s="34">
        <v>78135.19</v>
      </c>
      <c r="E2" s="32">
        <v>92199.524200000014</v>
      </c>
    </row>
    <row r="3" spans="1:5" x14ac:dyDescent="0.15">
      <c r="A3" s="33" t="s">
        <v>19</v>
      </c>
      <c r="B3" s="34">
        <v>296610.17</v>
      </c>
      <c r="C3" s="34">
        <v>350000</v>
      </c>
      <c r="D3" s="34">
        <v>74152.539999999994</v>
      </c>
      <c r="E3" s="34">
        <v>87500</v>
      </c>
    </row>
    <row r="4" spans="1:5" x14ac:dyDescent="0.15">
      <c r="A4" s="33" t="s">
        <v>20</v>
      </c>
      <c r="B4" s="34">
        <v>423728.82</v>
      </c>
      <c r="C4" s="34">
        <v>500000</v>
      </c>
      <c r="D4" s="34">
        <v>105932.21</v>
      </c>
      <c r="E4" s="34">
        <v>125000</v>
      </c>
    </row>
  </sheetData>
  <phoneticPr fontId="1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</vt:lpstr>
      <vt:lpstr>Лист1</vt:lpstr>
      <vt:lpstr>Протокол!Область_печати</vt:lpstr>
    </vt:vector>
  </TitlesOfParts>
  <Company>УПФ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Сергеев Евгений Александрович</cp:lastModifiedBy>
  <cp:lastPrinted>2014-09-24T04:36:00Z</cp:lastPrinted>
  <dcterms:created xsi:type="dcterms:W3CDTF">2002-11-06T11:44:54Z</dcterms:created>
  <dcterms:modified xsi:type="dcterms:W3CDTF">2014-10-23T05:46:19Z</dcterms:modified>
</cp:coreProperties>
</file>